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Лист1" sheetId="6" r:id="rId1"/>
  </sheets>
  <calcPr calcId="145621" iterate="1"/>
</workbook>
</file>

<file path=xl/calcChain.xml><?xml version="1.0" encoding="utf-8"?>
<calcChain xmlns="http://schemas.openxmlformats.org/spreadsheetml/2006/main">
  <c r="G7" i="6" l="1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6" i="6"/>
  <c r="E50" i="6" l="1"/>
  <c r="E51" i="6"/>
  <c r="E52" i="6"/>
  <c r="E49" i="6" l="1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8" i="6"/>
  <c r="E17" i="6"/>
  <c r="E16" i="6"/>
  <c r="E15" i="6"/>
  <c r="E14" i="6"/>
  <c r="E13" i="6"/>
  <c r="E12" i="6"/>
  <c r="E11" i="6"/>
  <c r="E10" i="6"/>
  <c r="E9" i="6"/>
  <c r="E8" i="6"/>
  <c r="E7" i="6"/>
  <c r="E6" i="6"/>
</calcChain>
</file>

<file path=xl/sharedStrings.xml><?xml version="1.0" encoding="utf-8"?>
<sst xmlns="http://schemas.openxmlformats.org/spreadsheetml/2006/main" count="106" uniqueCount="104">
  <si>
    <t>Наименование показателя</t>
  </si>
  <si>
    <t>1</t>
  </si>
  <si>
    <t>бюджеты муниципальных районов</t>
  </si>
  <si>
    <t/>
  </si>
  <si>
    <t>Раздел, подраздел</t>
  </si>
  <si>
    <t>Расходы бюджета - всего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</si>
  <si>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</si>
  <si>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</si>
  <si>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</si>
  <si>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</si>
  <si>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</si>
  <si>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</si>
  <si>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</si>
  <si>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</si>
  <si>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</si>
  <si>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</si>
  <si>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</si>
  <si>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</si>
  <si>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</si>
  <si>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</si>
  <si>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</si>
  <si>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</si>
  <si>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</si>
  <si>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</si>
  <si>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</si>
  <si>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</si>
  <si>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</si>
  <si>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</si>
  <si>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</si>
  <si>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</si>
  <si>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</si>
  <si>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</si>
  <si>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</si>
  <si>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</si>
  <si>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</si>
  <si>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</si>
  <si>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</si>
  <si>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</si>
  <si>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</si>
  <si>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</si>
  <si>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</si>
  <si>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</si>
  <si>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</si>
  <si>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</si>
  <si>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</si>
  <si>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</si>
  <si>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</si>
  <si>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</si>
  <si>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</si>
  <si>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</si>
  <si>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</si>
  <si>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</si>
  <si>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</si>
  <si>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</si>
  <si>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</si>
  <si>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</si>
  <si>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</si>
  <si>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</si>
  <si>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</si>
  <si>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</si>
  <si>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</si>
  <si>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</si>
  <si>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</si>
  <si>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</si>
  <si>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</si>
  <si>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</si>
  <si>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</si>
  <si>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</si>
  <si>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</si>
  <si>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</si>
  <si>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</si>
  <si>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</si>
  <si>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</si>
  <si>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</si>
  <si>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</si>
  <si>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</si>
  <si>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</si>
  <si>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</si>
  <si>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</si>
  <si>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</si>
  <si>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</si>
  <si>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</si>
  <si>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</si>
  <si>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</si>
  <si>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</si>
  <si>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</si>
  <si>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</si>
  <si>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</si>
  <si>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</si>
  <si>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</si>
  <si>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</si>
  <si>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</si>
  <si>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</si>
  <si>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</si>
  <si>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</si>
  <si>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</si>
  <si>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исполнено за 2020 год</t>
  </si>
  <si>
    <t>ожидаемое исполненение за 2021 год</t>
  </si>
  <si>
    <t>проект бюджета на 2022 год</t>
  </si>
  <si>
    <t>отклонение 2021 год к 2020 году</t>
  </si>
  <si>
    <t>отклонение 2022 год к 2021 году</t>
  </si>
  <si>
    <t>Общеэкономические вопросы</t>
  </si>
  <si>
    <t>0401</t>
  </si>
  <si>
    <t xml:space="preserve">Информация о расходах бюджета по разделам и подразделам классификации расходов на очередной год и на плановый период в сравнении с оценкой текущего финансового года и отчетным годом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</si>
</sst>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;[Red]\-#,##0.00;0.00"/>
  </numFmts>
  <fonts count="5" x14ac:knownFonts="1">
    <font>
      <sz val="10"/>
      <name val="Arial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2" fillId="0" borderId="1" xfId="0" applyFont="1" applyFill="1" applyBorder="1" applyAlignment="1" applyProtection="1">
      <alignment horizontal="center" vertical="top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Protection="1"/>
    <xf numFmtId="0" fontId="1" fillId="0" borderId="7" xfId="0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 applyProtection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0" fillId="2" borderId="8" xfId="0" applyFill="1" applyBorder="1"/>
    <xf numFmtId="0" fontId="2" fillId="0" borderId="8" xfId="0" applyFont="1" applyFill="1" applyBorder="1" applyAlignment="1" applyProtection="1">
      <alignment horizontal="center" vertical="top" wrapText="1"/>
    </xf>
    <xf numFmtId="4" fontId="4" fillId="0" borderId="9" xfId="0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top" wrapText="1"/>
    </xf>
    <xf numFmtId="4" fontId="4" fillId="0" borderId="8" xfId="0" applyNumberFormat="1" applyFont="1" applyFill="1" applyBorder="1" applyAlignment="1" applyProtection="1">
      <alignment horizontal="center" vertical="center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4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F6FDFD"/>
      <rgbColor rgb="00000080"/>
      <rgbColor rgb="00808000"/>
      <rgbColor rgb="00800080"/>
      <rgbColor rgb="00008080"/>
      <rgbColor rgb="00EBECF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D52" sqref="D52"/>
    </sheetView>
  </sheetViews>
  <sheetFormatPr defaultRowHeight="12.75" x14ac:dyDescent="0.2"/>
  <cols>
    <col min="1" max="1" width="43.85546875" style="2" customWidth="1"/>
    <col min="2" max="2" width="13.140625" style="1" customWidth="1"/>
    <col min="3" max="3" width="19.7109375" style="1" customWidth="1"/>
    <col min="4" max="4" width="17" style="1" customWidth="1"/>
    <col min="5" max="5" width="18" style="1" customWidth="1"/>
    <col min="6" max="6" width="16.42578125" style="1" customWidth="1"/>
    <col min="7" max="7" width="16.5703125" style="1" customWidth="1"/>
    <col min="8" max="16384" width="9.140625" style="1"/>
  </cols>
  <sheetData>
    <row r="1" spans="1:7" ht="12.75" customHeight="1" x14ac:dyDescent="0.2">
      <c r="A1" s="11" t="s">
        <v>103</v>
      </c>
      <c r="B1" s="11"/>
      <c r="C1" s="11"/>
      <c r="D1" s="11"/>
      <c r="E1" s="11"/>
      <c r="F1" s="11"/>
      <c r="G1" s="11"/>
    </row>
    <row r="2" spans="1:7" ht="27.75" customHeight="1" x14ac:dyDescent="0.2">
      <c r="A2" s="11"/>
      <c r="B2" s="11"/>
      <c r="C2" s="11"/>
      <c r="D2" s="11"/>
      <c r="E2" s="11"/>
      <c r="F2" s="11"/>
      <c r="G2" s="11"/>
    </row>
    <row r="3" spans="1:7" ht="33" customHeight="1" x14ac:dyDescent="0.2">
      <c r="A3" s="12" t="s">
        <v>0</v>
      </c>
      <c r="B3" s="14" t="s">
        <v>4</v>
      </c>
      <c r="C3" s="8" t="s">
        <v>96</v>
      </c>
      <c r="D3" s="9" t="s">
        <v>97</v>
      </c>
      <c r="E3" s="9" t="s">
        <v>99</v>
      </c>
      <c r="F3" s="19" t="s">
        <v>98</v>
      </c>
      <c r="G3" s="20" t="s">
        <v>100</v>
      </c>
    </row>
    <row r="4" spans="1:7" ht="39.75" hidden="1" customHeight="1" x14ac:dyDescent="0.2">
      <c r="A4" s="13"/>
      <c r="B4" s="15"/>
      <c r="C4" s="10" t="s">
        <v>2</v>
      </c>
      <c r="D4" s="10" t="s">
        <v>2</v>
      </c>
      <c r="E4" s="17" t="s">
        <v>2</v>
      </c>
      <c r="F4" s="21"/>
      <c r="G4" s="21"/>
    </row>
    <row r="5" spans="1:7" x14ac:dyDescent="0.2">
      <c r="A5" s="3" t="s">
        <v>1</v>
      </c>
      <c r="B5" s="3">
        <v>2</v>
      </c>
      <c r="C5" s="3">
        <v>3</v>
      </c>
      <c r="D5" s="3">
        <v>4</v>
      </c>
      <c r="E5" s="18">
        <v>5</v>
      </c>
      <c r="F5" s="24">
        <v>6</v>
      </c>
      <c r="G5" s="22">
        <v>7</v>
      </c>
    </row>
    <row r="6" spans="1:7" x14ac:dyDescent="0.2">
      <c r="A6" s="7" t="s">
        <v>5</v>
      </c>
      <c r="B6" s="4" t="s">
        <v>3</v>
      </c>
      <c r="C6" s="5">
        <v>758134361.41999996</v>
      </c>
      <c r="D6" s="5">
        <v>849123209.91999996</v>
      </c>
      <c r="E6" s="23">
        <f t="shared" ref="E6:G52" si="0">D6-C6</f>
        <v>90988848.5</v>
      </c>
      <c r="F6" s="26">
        <v>566100864.17000008</v>
      </c>
      <c r="G6" s="25">
        <f>F6-D6</f>
        <v>-283022345.74999988</v>
      </c>
    </row>
    <row r="7" spans="1:7" x14ac:dyDescent="0.2">
      <c r="A7" s="7" t="s">
        <v>6</v>
      </c>
      <c r="B7" s="6" t="s">
        <v>7</v>
      </c>
      <c r="C7" s="27">
        <v>60485046.57</v>
      </c>
      <c r="D7" s="27">
        <v>49492112.539999999</v>
      </c>
      <c r="E7" s="23">
        <f t="shared" si="0"/>
        <v>-10992934.030000001</v>
      </c>
      <c r="F7" s="26">
        <v>36098870</v>
      </c>
      <c r="G7" s="25">
        <f t="shared" ref="G7:G52" si="1">F7-D7</f>
        <v>-13393242.539999999</v>
      </c>
    </row>
    <row r="8" spans="1:7" ht="51" x14ac:dyDescent="0.2">
      <c r="A8" s="7" t="s">
        <v>8</v>
      </c>
      <c r="B8" s="6" t="s">
        <v>9</v>
      </c>
      <c r="C8" s="27">
        <v>1778654.88</v>
      </c>
      <c r="D8" s="27">
        <v>1843785.88</v>
      </c>
      <c r="E8" s="23">
        <f t="shared" si="0"/>
        <v>65131</v>
      </c>
      <c r="F8" s="26">
        <v>1493400</v>
      </c>
      <c r="G8" s="25">
        <f t="shared" si="1"/>
        <v>-350385.87999999989</v>
      </c>
    </row>
    <row r="9" spans="1:7" ht="51" x14ac:dyDescent="0.2">
      <c r="A9" s="7" t="s">
        <v>10</v>
      </c>
      <c r="B9" s="6" t="s">
        <v>11</v>
      </c>
      <c r="C9" s="27">
        <v>31703511.68</v>
      </c>
      <c r="D9" s="27">
        <v>30475965.530000001</v>
      </c>
      <c r="E9" s="23">
        <f t="shared" si="0"/>
        <v>-1227546.1499999985</v>
      </c>
      <c r="F9" s="26">
        <v>21786400</v>
      </c>
      <c r="G9" s="25">
        <f t="shared" si="1"/>
        <v>-8689565.5300000012</v>
      </c>
    </row>
    <row r="10" spans="1:7" x14ac:dyDescent="0.2">
      <c r="A10" s="7" t="s">
        <v>12</v>
      </c>
      <c r="B10" s="6" t="s">
        <v>13</v>
      </c>
      <c r="C10" s="27">
        <v>1650</v>
      </c>
      <c r="D10" s="27">
        <v>5600</v>
      </c>
      <c r="E10" s="23">
        <f t="shared" si="0"/>
        <v>3950</v>
      </c>
      <c r="F10" s="26">
        <v>28400</v>
      </c>
      <c r="G10" s="25">
        <f t="shared" si="1"/>
        <v>22800</v>
      </c>
    </row>
    <row r="11" spans="1:7" ht="38.25" x14ac:dyDescent="0.2">
      <c r="A11" s="7" t="s">
        <v>14</v>
      </c>
      <c r="B11" s="6" t="s">
        <v>15</v>
      </c>
      <c r="C11" s="27">
        <v>7633905.7800000003</v>
      </c>
      <c r="D11" s="27">
        <v>7245007.6200000001</v>
      </c>
      <c r="E11" s="23">
        <f t="shared" si="0"/>
        <v>-388898.16000000015</v>
      </c>
      <c r="F11" s="26">
        <v>4849000</v>
      </c>
      <c r="G11" s="25">
        <f t="shared" si="1"/>
        <v>-2396007.62</v>
      </c>
    </row>
    <row r="12" spans="1:7" x14ac:dyDescent="0.2">
      <c r="A12" s="7" t="s">
        <v>16</v>
      </c>
      <c r="B12" s="6" t="s">
        <v>17</v>
      </c>
      <c r="C12" s="27">
        <v>0</v>
      </c>
      <c r="D12" s="27">
        <v>10000</v>
      </c>
      <c r="E12" s="23">
        <f t="shared" si="0"/>
        <v>10000</v>
      </c>
      <c r="F12" s="26">
        <v>10000</v>
      </c>
      <c r="G12" s="25">
        <f t="shared" si="1"/>
        <v>0</v>
      </c>
    </row>
    <row r="13" spans="1:7" x14ac:dyDescent="0.2">
      <c r="A13" s="7" t="s">
        <v>18</v>
      </c>
      <c r="B13" s="6" t="s">
        <v>19</v>
      </c>
      <c r="C13" s="27">
        <v>19367324.23</v>
      </c>
      <c r="D13" s="27">
        <v>9911753.5099999998</v>
      </c>
      <c r="E13" s="23">
        <f t="shared" si="0"/>
        <v>-9455570.7200000007</v>
      </c>
      <c r="F13" s="26">
        <v>7931670</v>
      </c>
      <c r="G13" s="25">
        <f t="shared" si="1"/>
        <v>-1980083.5099999998</v>
      </c>
    </row>
    <row r="14" spans="1:7" x14ac:dyDescent="0.2">
      <c r="A14" s="7" t="s">
        <v>20</v>
      </c>
      <c r="B14" s="6" t="s">
        <v>21</v>
      </c>
      <c r="C14" s="27">
        <v>2213300</v>
      </c>
      <c r="D14" s="27">
        <v>1990200</v>
      </c>
      <c r="E14" s="23">
        <f t="shared" si="0"/>
        <v>-223100</v>
      </c>
      <c r="F14" s="26">
        <v>2011800</v>
      </c>
      <c r="G14" s="25">
        <f t="shared" si="1"/>
        <v>21600</v>
      </c>
    </row>
    <row r="15" spans="1:7" x14ac:dyDescent="0.2">
      <c r="A15" s="7" t="s">
        <v>22</v>
      </c>
      <c r="B15" s="6" t="s">
        <v>23</v>
      </c>
      <c r="C15" s="27">
        <v>2213300</v>
      </c>
      <c r="D15" s="27">
        <v>1990200</v>
      </c>
      <c r="E15" s="23">
        <f t="shared" si="0"/>
        <v>-223100</v>
      </c>
      <c r="F15" s="26">
        <v>2011800</v>
      </c>
      <c r="G15" s="25">
        <f t="shared" si="1"/>
        <v>21600</v>
      </c>
    </row>
    <row r="16" spans="1:7" ht="25.5" x14ac:dyDescent="0.2">
      <c r="A16" s="7" t="s">
        <v>24</v>
      </c>
      <c r="B16" s="6" t="s">
        <v>25</v>
      </c>
      <c r="C16" s="27">
        <v>2745021.13</v>
      </c>
      <c r="D16" s="27">
        <v>2859088.56</v>
      </c>
      <c r="E16" s="23">
        <f t="shared" si="0"/>
        <v>114067.43000000017</v>
      </c>
      <c r="F16" s="26">
        <v>1982900</v>
      </c>
      <c r="G16" s="25">
        <f t="shared" si="1"/>
        <v>-876188.56</v>
      </c>
    </row>
    <row r="17" spans="1:7" ht="38.25" x14ac:dyDescent="0.2">
      <c r="A17" s="7" t="s">
        <v>26</v>
      </c>
      <c r="B17" s="6" t="s">
        <v>27</v>
      </c>
      <c r="C17" s="27">
        <v>2745021.13</v>
      </c>
      <c r="D17" s="27">
        <v>2859088.56</v>
      </c>
      <c r="E17" s="23">
        <f t="shared" si="0"/>
        <v>114067.43000000017</v>
      </c>
      <c r="F17" s="26">
        <v>1982900</v>
      </c>
      <c r="G17" s="25">
        <f t="shared" si="1"/>
        <v>-876188.56</v>
      </c>
    </row>
    <row r="18" spans="1:7" x14ac:dyDescent="0.2">
      <c r="A18" s="7" t="s">
        <v>28</v>
      </c>
      <c r="B18" s="6" t="s">
        <v>29</v>
      </c>
      <c r="C18" s="27">
        <v>12202420.470000001</v>
      </c>
      <c r="D18" s="27">
        <v>23376158.59</v>
      </c>
      <c r="E18" s="23">
        <f t="shared" si="0"/>
        <v>11173738.119999999</v>
      </c>
      <c r="F18" s="26">
        <v>16747400</v>
      </c>
      <c r="G18" s="25">
        <f t="shared" si="1"/>
        <v>-6628758.5899999999</v>
      </c>
    </row>
    <row r="19" spans="1:7" x14ac:dyDescent="0.2">
      <c r="A19" s="16" t="s">
        <v>101</v>
      </c>
      <c r="B19" s="6" t="s">
        <v>102</v>
      </c>
      <c r="C19" s="27">
        <v>6000</v>
      </c>
      <c r="D19" s="27"/>
      <c r="E19" s="23"/>
      <c r="F19" s="26"/>
      <c r="G19" s="25">
        <f t="shared" si="1"/>
        <v>0</v>
      </c>
    </row>
    <row r="20" spans="1:7" x14ac:dyDescent="0.2">
      <c r="A20" s="7" t="s">
        <v>30</v>
      </c>
      <c r="B20" s="6" t="s">
        <v>31</v>
      </c>
      <c r="C20" s="27">
        <v>115200</v>
      </c>
      <c r="D20" s="27">
        <v>668000</v>
      </c>
      <c r="E20" s="23">
        <f t="shared" si="0"/>
        <v>552800</v>
      </c>
      <c r="F20" s="26">
        <v>521000</v>
      </c>
      <c r="G20" s="25">
        <f t="shared" si="1"/>
        <v>-147000</v>
      </c>
    </row>
    <row r="21" spans="1:7" x14ac:dyDescent="0.2">
      <c r="A21" s="7" t="s">
        <v>32</v>
      </c>
      <c r="B21" s="6" t="s">
        <v>33</v>
      </c>
      <c r="C21" s="27">
        <v>901400</v>
      </c>
      <c r="D21" s="27">
        <v>1130000</v>
      </c>
      <c r="E21" s="23">
        <f t="shared" si="0"/>
        <v>228600</v>
      </c>
      <c r="F21" s="26">
        <v>1126400</v>
      </c>
      <c r="G21" s="25">
        <f t="shared" si="1"/>
        <v>-3600</v>
      </c>
    </row>
    <row r="22" spans="1:7" x14ac:dyDescent="0.2">
      <c r="A22" s="7" t="s">
        <v>34</v>
      </c>
      <c r="B22" s="6" t="s">
        <v>35</v>
      </c>
      <c r="C22" s="27">
        <v>1862000</v>
      </c>
      <c r="D22" s="27">
        <v>11900000</v>
      </c>
      <c r="E22" s="23">
        <f t="shared" si="0"/>
        <v>10038000</v>
      </c>
      <c r="F22" s="26">
        <v>15000000</v>
      </c>
      <c r="G22" s="25">
        <f t="shared" si="1"/>
        <v>3100000</v>
      </c>
    </row>
    <row r="23" spans="1:7" ht="25.5" x14ac:dyDescent="0.2">
      <c r="A23" s="7" t="s">
        <v>36</v>
      </c>
      <c r="B23" s="6" t="s">
        <v>37</v>
      </c>
      <c r="C23" s="27">
        <v>9317820.4700000007</v>
      </c>
      <c r="D23" s="27">
        <v>9678158.5899999999</v>
      </c>
      <c r="E23" s="23">
        <f t="shared" si="0"/>
        <v>360338.11999999918</v>
      </c>
      <c r="F23" s="26">
        <v>100000</v>
      </c>
      <c r="G23" s="25">
        <f t="shared" si="1"/>
        <v>-9578158.5899999999</v>
      </c>
    </row>
    <row r="24" spans="1:7" x14ac:dyDescent="0.2">
      <c r="A24" s="7" t="s">
        <v>38</v>
      </c>
      <c r="B24" s="6" t="s">
        <v>39</v>
      </c>
      <c r="C24" s="27">
        <v>51292373.590000004</v>
      </c>
      <c r="D24" s="27">
        <v>76525992.269999996</v>
      </c>
      <c r="E24" s="23">
        <f t="shared" si="0"/>
        <v>25233618.679999992</v>
      </c>
      <c r="F24" s="26">
        <v>20414680</v>
      </c>
      <c r="G24" s="25">
        <f t="shared" si="1"/>
        <v>-56111312.269999996</v>
      </c>
    </row>
    <row r="25" spans="1:7" x14ac:dyDescent="0.2">
      <c r="A25" s="7" t="s">
        <v>40</v>
      </c>
      <c r="B25" s="6" t="s">
        <v>41</v>
      </c>
      <c r="C25" s="27">
        <v>34575938.57</v>
      </c>
      <c r="D25" s="27">
        <v>52134672.270000003</v>
      </c>
      <c r="E25" s="23">
        <f t="shared" si="0"/>
        <v>17558733.700000003</v>
      </c>
      <c r="F25" s="26">
        <v>2600000</v>
      </c>
      <c r="G25" s="25">
        <f t="shared" si="1"/>
        <v>-49534672.270000003</v>
      </c>
    </row>
    <row r="26" spans="1:7" x14ac:dyDescent="0.2">
      <c r="A26" s="7" t="s">
        <v>42</v>
      </c>
      <c r="B26" s="6" t="s">
        <v>43</v>
      </c>
      <c r="C26" s="27">
        <v>12018734.34</v>
      </c>
      <c r="D26" s="27">
        <v>12688300</v>
      </c>
      <c r="E26" s="23">
        <f t="shared" si="0"/>
        <v>669565.66000000015</v>
      </c>
      <c r="F26" s="26"/>
      <c r="G26" s="25">
        <f t="shared" si="1"/>
        <v>-12688300</v>
      </c>
    </row>
    <row r="27" spans="1:7" x14ac:dyDescent="0.2">
      <c r="A27" s="7" t="s">
        <v>44</v>
      </c>
      <c r="B27" s="6" t="s">
        <v>45</v>
      </c>
      <c r="C27" s="27">
        <v>4161052</v>
      </c>
      <c r="D27" s="27">
        <v>11205800</v>
      </c>
      <c r="E27" s="23">
        <f t="shared" si="0"/>
        <v>7044748</v>
      </c>
      <c r="F27" s="26">
        <v>17586500</v>
      </c>
      <c r="G27" s="25">
        <f t="shared" si="1"/>
        <v>6380700</v>
      </c>
    </row>
    <row r="28" spans="1:7" ht="25.5" x14ac:dyDescent="0.2">
      <c r="A28" s="7" t="s">
        <v>46</v>
      </c>
      <c r="B28" s="6" t="s">
        <v>47</v>
      </c>
      <c r="C28" s="27">
        <v>536648.68000000005</v>
      </c>
      <c r="D28" s="27">
        <v>497220</v>
      </c>
      <c r="E28" s="23">
        <f t="shared" si="0"/>
        <v>-39428.680000000051</v>
      </c>
      <c r="F28" s="26">
        <v>228180</v>
      </c>
      <c r="G28" s="25">
        <f t="shared" si="1"/>
        <v>-269040</v>
      </c>
    </row>
    <row r="29" spans="1:7" x14ac:dyDescent="0.2">
      <c r="A29" s="7" t="s">
        <v>48</v>
      </c>
      <c r="B29" s="6" t="s">
        <v>49</v>
      </c>
      <c r="C29" s="27">
        <v>504467877.86000001</v>
      </c>
      <c r="D29" s="27">
        <v>534500754.41000003</v>
      </c>
      <c r="E29" s="23">
        <f t="shared" si="0"/>
        <v>30032876.550000012</v>
      </c>
      <c r="F29" s="26">
        <v>413910000</v>
      </c>
      <c r="G29" s="25">
        <f t="shared" si="1"/>
        <v>-120590754.41000003</v>
      </c>
    </row>
    <row r="30" spans="1:7" x14ac:dyDescent="0.2">
      <c r="A30" s="7" t="s">
        <v>50</v>
      </c>
      <c r="B30" s="6" t="s">
        <v>51</v>
      </c>
      <c r="C30" s="27">
        <v>179304239.63</v>
      </c>
      <c r="D30" s="27">
        <v>179173613.44999999</v>
      </c>
      <c r="E30" s="23">
        <f t="shared" si="0"/>
        <v>-130626.18000000715</v>
      </c>
      <c r="F30" s="26">
        <v>138056560</v>
      </c>
      <c r="G30" s="25">
        <f t="shared" si="1"/>
        <v>-41117053.449999988</v>
      </c>
    </row>
    <row r="31" spans="1:7" x14ac:dyDescent="0.2">
      <c r="A31" s="7" t="s">
        <v>52</v>
      </c>
      <c r="B31" s="6" t="s">
        <v>53</v>
      </c>
      <c r="C31" s="27">
        <v>259436360</v>
      </c>
      <c r="D31" s="27">
        <v>286304632.75999999</v>
      </c>
      <c r="E31" s="23">
        <f t="shared" si="0"/>
        <v>26868272.75999999</v>
      </c>
      <c r="F31" s="26">
        <v>224327460</v>
      </c>
      <c r="G31" s="25">
        <f t="shared" si="1"/>
        <v>-61977172.75999999</v>
      </c>
    </row>
    <row r="32" spans="1:7" x14ac:dyDescent="0.2">
      <c r="A32" s="7" t="s">
        <v>54</v>
      </c>
      <c r="B32" s="6" t="s">
        <v>55</v>
      </c>
      <c r="C32" s="27">
        <v>51474078.009999998</v>
      </c>
      <c r="D32" s="27">
        <v>54902535.200000003</v>
      </c>
      <c r="E32" s="23">
        <f t="shared" si="0"/>
        <v>3428457.1900000051</v>
      </c>
      <c r="F32" s="26">
        <v>40281420</v>
      </c>
      <c r="G32" s="25">
        <f t="shared" si="1"/>
        <v>-14621115.200000003</v>
      </c>
    </row>
    <row r="33" spans="1:7" x14ac:dyDescent="0.2">
      <c r="A33" s="7" t="s">
        <v>56</v>
      </c>
      <c r="B33" s="6" t="s">
        <v>57</v>
      </c>
      <c r="C33" s="27">
        <v>273017.44</v>
      </c>
      <c r="D33" s="27">
        <v>2146833</v>
      </c>
      <c r="E33" s="23">
        <f t="shared" si="0"/>
        <v>1873815.56</v>
      </c>
      <c r="F33" s="26">
        <v>1578670</v>
      </c>
      <c r="G33" s="25">
        <f t="shared" si="1"/>
        <v>-568163</v>
      </c>
    </row>
    <row r="34" spans="1:7" x14ac:dyDescent="0.2">
      <c r="A34" s="7" t="s">
        <v>58</v>
      </c>
      <c r="B34" s="6" t="s">
        <v>59</v>
      </c>
      <c r="C34" s="27">
        <v>13980182.779999999</v>
      </c>
      <c r="D34" s="27">
        <v>11973140</v>
      </c>
      <c r="E34" s="23">
        <f t="shared" si="0"/>
        <v>-2007042.7799999993</v>
      </c>
      <c r="F34" s="26">
        <v>9665890</v>
      </c>
      <c r="G34" s="25">
        <f t="shared" si="1"/>
        <v>-2307250</v>
      </c>
    </row>
    <row r="35" spans="1:7" x14ac:dyDescent="0.2">
      <c r="A35" s="7" t="s">
        <v>60</v>
      </c>
      <c r="B35" s="6" t="s">
        <v>61</v>
      </c>
      <c r="C35" s="27">
        <v>53633349.340000004</v>
      </c>
      <c r="D35" s="27">
        <v>50248082.219999999</v>
      </c>
      <c r="E35" s="23">
        <f t="shared" si="0"/>
        <v>-3385267.1200000048</v>
      </c>
      <c r="F35" s="26">
        <v>29767766.170000002</v>
      </c>
      <c r="G35" s="25">
        <f t="shared" si="1"/>
        <v>-20480316.049999997</v>
      </c>
    </row>
    <row r="36" spans="1:7" x14ac:dyDescent="0.2">
      <c r="A36" s="7" t="s">
        <v>62</v>
      </c>
      <c r="B36" s="6" t="s">
        <v>63</v>
      </c>
      <c r="C36" s="27">
        <v>53568579.340000004</v>
      </c>
      <c r="D36" s="27">
        <v>50248082.219999999</v>
      </c>
      <c r="E36" s="23">
        <f t="shared" si="0"/>
        <v>-3320497.1200000048</v>
      </c>
      <c r="F36" s="26">
        <v>29767766.170000002</v>
      </c>
      <c r="G36" s="25">
        <f t="shared" si="1"/>
        <v>-20480316.049999997</v>
      </c>
    </row>
    <row r="37" spans="1:7" ht="25.5" x14ac:dyDescent="0.2">
      <c r="A37" s="7" t="s">
        <v>64</v>
      </c>
      <c r="B37" s="6" t="s">
        <v>65</v>
      </c>
      <c r="C37" s="27">
        <v>64770</v>
      </c>
      <c r="D37" s="27"/>
      <c r="E37" s="23">
        <f t="shared" si="0"/>
        <v>-64770</v>
      </c>
      <c r="F37" s="26"/>
      <c r="G37" s="25">
        <f t="shared" si="1"/>
        <v>0</v>
      </c>
    </row>
    <row r="38" spans="1:7" x14ac:dyDescent="0.2">
      <c r="A38" s="7" t="s">
        <v>66</v>
      </c>
      <c r="B38" s="6" t="s">
        <v>67</v>
      </c>
      <c r="C38" s="27">
        <v>36793181.130000003</v>
      </c>
      <c r="D38" s="27">
        <v>39702277.880000003</v>
      </c>
      <c r="E38" s="23">
        <f t="shared" si="0"/>
        <v>2909096.75</v>
      </c>
      <c r="F38" s="26">
        <v>29285448</v>
      </c>
      <c r="G38" s="25">
        <f t="shared" si="1"/>
        <v>-10416829.880000003</v>
      </c>
    </row>
    <row r="39" spans="1:7" x14ac:dyDescent="0.2">
      <c r="A39" s="7" t="s">
        <v>68</v>
      </c>
      <c r="B39" s="6" t="s">
        <v>69</v>
      </c>
      <c r="C39" s="27">
        <v>1847000</v>
      </c>
      <c r="D39" s="27">
        <v>1198810</v>
      </c>
      <c r="E39" s="23">
        <f t="shared" si="0"/>
        <v>-648190</v>
      </c>
      <c r="F39" s="26">
        <v>704100</v>
      </c>
      <c r="G39" s="25">
        <f t="shared" si="1"/>
        <v>-494710</v>
      </c>
    </row>
    <row r="40" spans="1:7" x14ac:dyDescent="0.2">
      <c r="A40" s="7" t="s">
        <v>70</v>
      </c>
      <c r="B40" s="6" t="s">
        <v>71</v>
      </c>
      <c r="C40" s="27">
        <v>15589203.58</v>
      </c>
      <c r="D40" s="27">
        <v>19246867.879999999</v>
      </c>
      <c r="E40" s="23">
        <f t="shared" si="0"/>
        <v>3657664.2999999989</v>
      </c>
      <c r="F40" s="26">
        <v>13868348</v>
      </c>
      <c r="G40" s="25">
        <f t="shared" si="1"/>
        <v>-5378519.879999999</v>
      </c>
    </row>
    <row r="41" spans="1:7" x14ac:dyDescent="0.2">
      <c r="A41" s="7" t="s">
        <v>72</v>
      </c>
      <c r="B41" s="6" t="s">
        <v>73</v>
      </c>
      <c r="C41" s="27">
        <v>18083211.550000001</v>
      </c>
      <c r="D41" s="27">
        <v>17973800</v>
      </c>
      <c r="E41" s="23">
        <f t="shared" si="0"/>
        <v>-109411.55000000075</v>
      </c>
      <c r="F41" s="26">
        <v>13835200</v>
      </c>
      <c r="G41" s="25">
        <f t="shared" si="1"/>
        <v>-4138600</v>
      </c>
    </row>
    <row r="42" spans="1:7" x14ac:dyDescent="0.2">
      <c r="A42" s="7" t="s">
        <v>74</v>
      </c>
      <c r="B42" s="6" t="s">
        <v>75</v>
      </c>
      <c r="C42" s="27">
        <v>1273766</v>
      </c>
      <c r="D42" s="27">
        <v>1282800</v>
      </c>
      <c r="E42" s="23">
        <f t="shared" si="0"/>
        <v>9034</v>
      </c>
      <c r="F42" s="26">
        <v>877800</v>
      </c>
      <c r="G42" s="25">
        <f t="shared" si="1"/>
        <v>-405000</v>
      </c>
    </row>
    <row r="43" spans="1:7" x14ac:dyDescent="0.2">
      <c r="A43" s="7" t="s">
        <v>76</v>
      </c>
      <c r="B43" s="6" t="s">
        <v>77</v>
      </c>
      <c r="C43" s="27">
        <v>316520</v>
      </c>
      <c r="D43" s="27">
        <v>1969971</v>
      </c>
      <c r="E43" s="23">
        <f t="shared" si="0"/>
        <v>1653451</v>
      </c>
      <c r="F43" s="26"/>
      <c r="G43" s="25">
        <f t="shared" si="1"/>
        <v>-1969971</v>
      </c>
    </row>
    <row r="44" spans="1:7" x14ac:dyDescent="0.2">
      <c r="A44" s="7" t="s">
        <v>78</v>
      </c>
      <c r="B44" s="6" t="s">
        <v>79</v>
      </c>
      <c r="C44" s="27">
        <v>4620</v>
      </c>
      <c r="D44" s="27">
        <v>1969971</v>
      </c>
      <c r="E44" s="23">
        <f t="shared" si="0"/>
        <v>1965351</v>
      </c>
      <c r="F44" s="26"/>
      <c r="G44" s="25">
        <f t="shared" si="1"/>
        <v>-1969971</v>
      </c>
    </row>
    <row r="45" spans="1:7" ht="25.5" x14ac:dyDescent="0.2">
      <c r="A45" s="7" t="s">
        <v>80</v>
      </c>
      <c r="B45" s="6" t="s">
        <v>81</v>
      </c>
      <c r="C45" s="27">
        <v>311900</v>
      </c>
      <c r="D45" s="27"/>
      <c r="E45" s="23">
        <f t="shared" si="0"/>
        <v>-311900</v>
      </c>
      <c r="F45" s="26"/>
      <c r="G45" s="25">
        <f t="shared" si="1"/>
        <v>0</v>
      </c>
    </row>
    <row r="46" spans="1:7" x14ac:dyDescent="0.2">
      <c r="A46" s="7" t="s">
        <v>82</v>
      </c>
      <c r="B46" s="6" t="s">
        <v>83</v>
      </c>
      <c r="C46" s="27">
        <v>390000</v>
      </c>
      <c r="D46" s="27">
        <v>250000</v>
      </c>
      <c r="E46" s="23">
        <f t="shared" si="0"/>
        <v>-140000</v>
      </c>
      <c r="F46" s="26">
        <v>250000</v>
      </c>
      <c r="G46" s="25">
        <f t="shared" si="1"/>
        <v>0</v>
      </c>
    </row>
    <row r="47" spans="1:7" x14ac:dyDescent="0.2">
      <c r="A47" s="7" t="s">
        <v>84</v>
      </c>
      <c r="B47" s="6" t="s">
        <v>85</v>
      </c>
      <c r="C47" s="27">
        <v>390000</v>
      </c>
      <c r="D47" s="27">
        <v>250000</v>
      </c>
      <c r="E47" s="23">
        <f t="shared" si="0"/>
        <v>-140000</v>
      </c>
      <c r="F47" s="26">
        <v>250000</v>
      </c>
      <c r="G47" s="25">
        <f t="shared" si="1"/>
        <v>0</v>
      </c>
    </row>
    <row r="48" spans="1:7" ht="25.5" x14ac:dyDescent="0.2">
      <c r="A48" s="7" t="s">
        <v>86</v>
      </c>
      <c r="B48" s="6" t="s">
        <v>87</v>
      </c>
      <c r="C48" s="27">
        <v>4959521.1399999997</v>
      </c>
      <c r="D48" s="27">
        <v>5991000</v>
      </c>
      <c r="E48" s="23">
        <f t="shared" si="0"/>
        <v>1031478.8600000003</v>
      </c>
      <c r="F48" s="26">
        <v>4950000</v>
      </c>
      <c r="G48" s="25">
        <f t="shared" si="1"/>
        <v>-1041000</v>
      </c>
    </row>
    <row r="49" spans="1:7" ht="25.5" x14ac:dyDescent="0.2">
      <c r="A49" s="7" t="s">
        <v>88</v>
      </c>
      <c r="B49" s="6" t="s">
        <v>89</v>
      </c>
      <c r="C49" s="27">
        <v>4959521.1399999997</v>
      </c>
      <c r="D49" s="27">
        <v>5991000</v>
      </c>
      <c r="E49" s="23">
        <f t="shared" si="0"/>
        <v>1031478.8600000003</v>
      </c>
      <c r="F49" s="26">
        <v>4950000</v>
      </c>
      <c r="G49" s="25">
        <f t="shared" si="1"/>
        <v>-1041000</v>
      </c>
    </row>
    <row r="50" spans="1:7" ht="38.25" x14ac:dyDescent="0.2">
      <c r="A50" s="7" t="s">
        <v>90</v>
      </c>
      <c r="B50" s="6" t="s">
        <v>91</v>
      </c>
      <c r="C50" s="27">
        <v>28635750.190000001</v>
      </c>
      <c r="D50" s="27">
        <v>62217572.450000003</v>
      </c>
      <c r="E50" s="23">
        <f t="shared" si="0"/>
        <v>33581822.260000005</v>
      </c>
      <c r="F50" s="26">
        <v>10682000</v>
      </c>
      <c r="G50" s="25">
        <f t="shared" si="1"/>
        <v>-51535572.450000003</v>
      </c>
    </row>
    <row r="51" spans="1:7" ht="38.25" x14ac:dyDescent="0.2">
      <c r="A51" s="7" t="s">
        <v>92</v>
      </c>
      <c r="B51" s="6" t="s">
        <v>93</v>
      </c>
      <c r="C51" s="27">
        <v>12932200</v>
      </c>
      <c r="D51" s="27">
        <v>13530370</v>
      </c>
      <c r="E51" s="23">
        <f t="shared" si="0"/>
        <v>598170</v>
      </c>
      <c r="F51" s="26">
        <v>10682000</v>
      </c>
      <c r="G51" s="25">
        <f t="shared" si="1"/>
        <v>-2848370</v>
      </c>
    </row>
    <row r="52" spans="1:7" ht="25.5" x14ac:dyDescent="0.2">
      <c r="A52" s="7" t="s">
        <v>94</v>
      </c>
      <c r="B52" s="6" t="s">
        <v>95</v>
      </c>
      <c r="C52" s="27">
        <v>15703550.189999999</v>
      </c>
      <c r="D52" s="27">
        <v>48687202.450000003</v>
      </c>
      <c r="E52" s="23">
        <f t="shared" si="0"/>
        <v>32983652.260000005</v>
      </c>
      <c r="F52" s="28"/>
      <c r="G52" s="25">
        <f t="shared" si="1"/>
        <v>-48687202.450000003</v>
      </c>
    </row>
  </sheetData>
  <mergeCells count="3">
    <mergeCell ref="A3:A4"/>
    <mergeCell ref="B3:B4"/>
    <mergeCell ref="A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2021-10-15T07:36:39Z</dcterms:created>
  <dcterms:modified xsi:type="dcterms:W3CDTF">2021-12-15T11:59:28Z</dcterms:modified>
</cp:coreProperties>
</file>